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/>
  <c r="K18"/>
  <c r="AB19" l="1"/>
  <c r="AC19" s="1"/>
  <c r="AA19"/>
  <c r="AD19" l="1"/>
  <c r="AB18"/>
  <c r="AC18" s="1"/>
  <c r="AC20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<sst xmlns="http://schemas.openxmlformats.org/spreadsheetml/2006/main" count="92" uniqueCount="88">
  <si>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</si>
  <si>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</si>
  <si>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</si>
  <si>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</si>
  <si>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</si>
  <si>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</si>
  <si>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</si>
  <si>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</si>
  <si>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</si>
  <si>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</si>
  <si>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</si>
  <si>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</si>
  <si>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</si>
  <si>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</si>
  <si>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</si>
  <si>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</si>
  <si>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</si>
  <si>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</si>
  <si>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</si>
  <si>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</si>
  <si>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</si>
  <si>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</si>
  <si>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</si>
  <si>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</si>
  <si>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</si>
  <si>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</si>
  <si>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</si>
  <si>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</si>
  <si>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</si>
  <si>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</si>
  <si>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</si>
  <si>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</si>
  <si>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</si>
  <si>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</si>
  <si>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</si>
  <si>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</si>
  <si>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</si>
  <si>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</si>
  <si>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</si>
  <si>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</si>
  <si>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</si>
  <si>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</si>
  <si>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</si>
  <si>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</si>
  <si>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</si>
  <si>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</si>
  <si>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</si>
  <si>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</si>
  <si>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</si>
  <si>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</si>
  <si>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</si>
  <si>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</si>
  <si>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</si>
  <si>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</si>
  <si>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</si>
  <si>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</si>
  <si>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</si>
  <si>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</si>
  <si>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</si>
  <si>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</si>
  <si>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</si>
  <si>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</si>
  <si>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</si>
  <si>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</si>
  <si>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</si>
  <si>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</si>
  <si>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</si>
  <si>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</si>
  <si>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</si>
  <si>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</si>
  <si>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</si>
  <si>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</si>
  <si>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</si>
  <si>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</si>
  <si>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О/Г</t>
  </si>
  <si>
    <t>Отводы стальные</t>
  </si>
  <si>
    <t>Трубы и фасонные изделия к ним</t>
  </si>
  <si>
    <t>Изделия фасонные</t>
  </si>
  <si>
    <t>Соединение НСПС  полиэтилен-сталь ПЭ 100 SDR 17 630/630 вода</t>
  </si>
  <si>
    <t>Полиэтиленновый анкер (неподвижная опора) d 630 мм</t>
  </si>
  <si>
    <t>ОД000631</t>
  </si>
  <si>
    <t>ОИ000428</t>
  </si>
  <si>
    <t>Источник № 1 "Цены текущих договоров 2021 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</si>
  <si>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</si>
  <si>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 xml:space="preserve">Начальник УМТС </t>
  </si>
  <si>
    <t>Аблякимов Р.Э.</t>
  </si>
  <si>
    <t>Инженер группы закупок</t>
  </si>
  <si>
    <t>Бурыгин Д.П.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</si>
</sst>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3" xfId="0" applyFont="1" applyFill="1" applyBorder="1" applyAlignment="1">
      <alignment horizontal="center" vertical="top" wrapText="1"/>
    </xf>
    <xf numFmtId="0" fontId="10" fillId="0" borderId="7" xfId="0" applyFont="1" applyFill="1" applyBorder="1" applyAlignment="1">
      <alignment horizontal="center" vertical="top" wrapText="1"/>
    </xf>
    <xf numFmtId="0" fontId="10" fillId="0" borderId="4" xfId="0" applyFont="1" applyFill="1" applyBorder="1" applyAlignment="1">
      <alignment horizontal="center" vertical="top" wrapText="1"/>
    </xf>
    <xf numFmtId="14" fontId="8" fillId="0" borderId="8" xfId="0" applyNumberFormat="1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0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37" sqref="K37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66</v>
      </c>
    </row>
    <row r="2" spans="1:30" ht="15.75">
      <c r="V2" s="2"/>
      <c r="AA2" s="1" t="s">
        <v>67</v>
      </c>
    </row>
    <row r="3" spans="1:30" ht="15.75">
      <c r="V3" s="2"/>
      <c r="AA3" s="1" t="s">
        <v>68</v>
      </c>
    </row>
    <row r="4" spans="1:30" ht="15.75"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  <c r="R4" s="60"/>
      <c r="S4" s="60"/>
      <c r="T4" s="60"/>
      <c r="U4" s="60"/>
      <c r="V4" s="60"/>
      <c r="W4" s="60"/>
      <c r="X4" s="60"/>
      <c r="Y4" s="60"/>
      <c r="Z4" s="60"/>
      <c r="AA4" s="60"/>
      <c r="AB4" s="60"/>
      <c r="AC4" s="60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4" t="s">
        <v>69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>
      <c r="C7" s="7" t="s">
        <v>33</v>
      </c>
      <c r="D7" s="54" t="s">
        <v>74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>
      <c r="C8" s="7" t="s">
        <v>25</v>
      </c>
      <c r="D8" s="54" t="s">
        <v>77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>
      <c r="C9" s="7" t="s">
        <v>24</v>
      </c>
      <c r="D9" s="54" t="s">
        <v>76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>
      <c r="C10" s="7" t="s">
        <v>9</v>
      </c>
      <c r="D10" s="54" t="s">
        <v>75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>
      <c r="C11" s="7" t="s">
        <v>10</v>
      </c>
      <c r="D11" s="54" t="s">
        <v>70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>
      <c r="C12" s="7" t="s">
        <v>23</v>
      </c>
      <c r="D12" s="54" t="s">
        <v>71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>
      <c r="A14" s="45" t="s">
        <v>6</v>
      </c>
      <c r="B14" s="42" t="s">
        <v>28</v>
      </c>
      <c r="C14" s="45" t="s">
        <v>1</v>
      </c>
      <c r="D14" s="42" t="s">
        <v>4</v>
      </c>
      <c r="E14" s="42" t="s">
        <v>60</v>
      </c>
      <c r="F14" s="45" t="s">
        <v>82</v>
      </c>
      <c r="G14" s="45"/>
      <c r="H14" s="45"/>
      <c r="I14" s="45"/>
      <c r="J14" s="63" t="s">
        <v>83</v>
      </c>
      <c r="K14" s="42" t="s">
        <v>63</v>
      </c>
      <c r="L14" s="52" t="s">
        <v>61</v>
      </c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49" t="s">
        <v>64</v>
      </c>
      <c r="AB14" s="42" t="s">
        <v>35</v>
      </c>
      <c r="AC14" s="42" t="s">
        <v>34</v>
      </c>
      <c r="AD14" s="57" t="s">
        <v>57</v>
      </c>
    </row>
    <row r="15" spans="1:30">
      <c r="A15" s="45"/>
      <c r="B15" s="43"/>
      <c r="C15" s="45"/>
      <c r="D15" s="43"/>
      <c r="E15" s="43"/>
      <c r="F15" s="45" t="s">
        <v>22</v>
      </c>
      <c r="G15" s="45" t="s">
        <v>15</v>
      </c>
      <c r="H15" s="45" t="s">
        <v>16</v>
      </c>
      <c r="I15" s="45" t="s">
        <v>29</v>
      </c>
      <c r="J15" s="64"/>
      <c r="K15" s="43"/>
      <c r="L15" s="52" t="s">
        <v>58</v>
      </c>
      <c r="M15" s="53"/>
      <c r="N15" s="53"/>
      <c r="O15" s="53"/>
      <c r="P15" s="53"/>
      <c r="Q15" s="52" t="s">
        <v>62</v>
      </c>
      <c r="R15" s="53"/>
      <c r="S15" s="53"/>
      <c r="T15" s="53"/>
      <c r="U15" s="53"/>
      <c r="V15" s="45" t="s">
        <v>59</v>
      </c>
      <c r="W15" s="45"/>
      <c r="X15" s="45"/>
      <c r="Y15" s="45"/>
      <c r="Z15" s="45"/>
      <c r="AA15" s="50"/>
      <c r="AB15" s="43"/>
      <c r="AC15" s="43"/>
      <c r="AD15" s="58"/>
    </row>
    <row r="16" spans="1:30" ht="51" customHeight="1">
      <c r="A16" s="45"/>
      <c r="B16" s="44"/>
      <c r="C16" s="45"/>
      <c r="D16" s="44"/>
      <c r="E16" s="44"/>
      <c r="F16" s="45"/>
      <c r="G16" s="45"/>
      <c r="H16" s="45"/>
      <c r="I16" s="45"/>
      <c r="J16" s="65"/>
      <c r="K16" s="44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51"/>
      <c r="AB16" s="44"/>
      <c r="AC16" s="44"/>
      <c r="AD16" s="59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>
      <c r="A18" s="13">
        <v>1</v>
      </c>
      <c r="B18" s="14" t="s">
        <v>80</v>
      </c>
      <c r="C18" s="14" t="s">
        <v>79</v>
      </c>
      <c r="D18" s="41" t="s">
        <v>73</v>
      </c>
      <c r="E18" s="15">
        <v>2</v>
      </c>
      <c r="F18" s="40"/>
      <c r="G18" s="15"/>
      <c r="H18" s="16"/>
      <c r="I18" s="16"/>
      <c r="J18" s="19">
        <v>1.0379</v>
      </c>
      <c r="K18" s="15" t="str">
        <f t="shared" ref="K18:K19" si="0">IF(SUM(F18)=0,"",F18*J18)</f>
        <v/>
      </c>
      <c r="L18" s="17">
        <v>34208.33</v>
      </c>
      <c r="M18" s="17">
        <v>22191.67</v>
      </c>
      <c r="N18" s="17">
        <v>31021.38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29140.46</v>
      </c>
      <c r="AC18" s="20">
        <f t="shared" ref="AC18" si="3">AB18*E18</f>
        <v>58280.92</v>
      </c>
      <c r="AD18" s="35">
        <f t="shared" ref="AD18" si="4">STDEV(K18:Z18)/AB18*100</f>
        <v>21.362822856085412</v>
      </c>
    </row>
    <row r="19" spans="1:30" ht="25.5">
      <c r="A19" s="13">
        <v>2</v>
      </c>
      <c r="B19" s="14" t="s">
        <v>81</v>
      </c>
      <c r="C19" s="14" t="s">
        <v>78</v>
      </c>
      <c r="D19" s="41" t="s">
        <v>73</v>
      </c>
      <c r="E19" s="15">
        <v>2</v>
      </c>
      <c r="F19" s="40"/>
      <c r="G19" s="15"/>
      <c r="H19" s="16"/>
      <c r="I19" s="16"/>
      <c r="J19" s="19">
        <v>1.0379</v>
      </c>
      <c r="K19" s="15" t="str">
        <f t="shared" si="0"/>
        <v/>
      </c>
      <c r="L19" s="17">
        <v>81750</v>
      </c>
      <c r="M19" s="17">
        <v>73433.33</v>
      </c>
      <c r="N19" s="17">
        <v>74186.62</v>
      </c>
      <c r="O19" s="17">
        <v>89625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" si="5">COUNTIF(K19:Z19,"&gt;0")</f>
        <v>4</v>
      </c>
      <c r="AB19" s="20">
        <f t="shared" ref="AB19" si="6">CEILING(SUM(K19:Z19)/COUNTIF(K19:Z19,"&gt;0"),0.01)</f>
        <v>79748.740000000005</v>
      </c>
      <c r="AC19" s="20">
        <f t="shared" ref="AC19" si="7">AB19*E19</f>
        <v>159497.48000000001</v>
      </c>
      <c r="AD19" s="35">
        <f t="shared" ref="AD19" si="8">STDEV(K19:Z19)/AB19*100</f>
        <v>9.5047954451855574</v>
      </c>
    </row>
    <row r="20" spans="1:30">
      <c r="A20" s="31"/>
      <c r="B20" s="32"/>
      <c r="C20" s="61" t="s">
        <v>5</v>
      </c>
      <c r="D20" s="62"/>
      <c r="E20" s="62"/>
      <c r="F20" s="62"/>
      <c r="G20" s="62"/>
      <c r="H20" s="62"/>
      <c r="I20" s="62"/>
      <c r="J20" s="62"/>
      <c r="K20" s="62"/>
      <c r="L20" s="62"/>
      <c r="M20" s="62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3"/>
      <c r="AC20" s="33">
        <f>SUM(AC18:AC19)</f>
        <v>217778.40000000002</v>
      </c>
      <c r="AD20" s="34"/>
    </row>
    <row r="21" spans="1:30"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2"/>
    </row>
    <row r="22" spans="1:30" s="23" customFormat="1" hidden="1">
      <c r="C22" s="23" t="s">
        <v>8</v>
      </c>
    </row>
    <row r="23" spans="1:30" s="23" customFormat="1" hidden="1">
      <c r="C23" s="24" t="s">
        <v>30</v>
      </c>
    </row>
    <row r="24" spans="1:30" s="23" customFormat="1" hidden="1">
      <c r="C24" s="24" t="s">
        <v>31</v>
      </c>
    </row>
    <row r="25" spans="1:30" s="23" customFormat="1" hidden="1">
      <c r="C25" s="24" t="s">
        <v>32</v>
      </c>
    </row>
    <row r="26" spans="1:30">
      <c r="L26" s="25"/>
    </row>
    <row r="27" spans="1:30" s="3" customFormat="1" ht="15.75">
      <c r="C27" s="26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>
      <c r="C29" s="66">
        <v>44595</v>
      </c>
      <c r="D29" s="27"/>
      <c r="E29" s="27"/>
      <c r="F29" s="46" t="s">
        <v>86</v>
      </c>
      <c r="G29" s="46"/>
      <c r="H29" s="46"/>
      <c r="I29" s="46"/>
      <c r="J29" s="46"/>
      <c r="K29" s="28"/>
      <c r="L29" s="46" t="s">
        <v>87</v>
      </c>
      <c r="M29" s="46"/>
      <c r="N29" s="46"/>
      <c r="O29" s="38"/>
      <c r="P29" s="38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  <c r="AC29" s="29"/>
    </row>
    <row r="30" spans="1:30" s="3" customFormat="1" ht="15.75">
      <c r="C30" s="39" t="s">
        <v>2</v>
      </c>
      <c r="D30" s="27"/>
      <c r="E30" s="27"/>
      <c r="F30" s="48" t="s">
        <v>72</v>
      </c>
      <c r="G30" s="48"/>
      <c r="H30" s="48"/>
      <c r="I30" s="48"/>
      <c r="J30" s="48"/>
      <c r="K30" s="1"/>
      <c r="L30" s="47" t="s">
        <v>7</v>
      </c>
      <c r="M30" s="47"/>
      <c r="N30" s="47"/>
      <c r="O30" s="38"/>
      <c r="P30" s="38"/>
      <c r="Q30" s="1"/>
      <c r="R30" s="1"/>
      <c r="S30" s="1"/>
      <c r="T30" s="1"/>
      <c r="U30" s="1"/>
      <c r="V30" s="27"/>
      <c r="W30" s="27"/>
      <c r="X30" s="27"/>
      <c r="Y30" s="27"/>
      <c r="Z30" s="27"/>
      <c r="AA30" s="27"/>
      <c r="AB30" s="27"/>
    </row>
    <row r="31" spans="1:30">
      <c r="C31" s="30"/>
      <c r="V31" s="28"/>
      <c r="W31" s="28"/>
      <c r="X31" s="28"/>
      <c r="Y31" s="28"/>
      <c r="Z31" s="28"/>
      <c r="AA31" s="28"/>
      <c r="AB31" s="28"/>
    </row>
    <row r="32" spans="1:30">
      <c r="C32" s="26" t="s">
        <v>27</v>
      </c>
      <c r="V32" s="28"/>
      <c r="W32" s="28"/>
      <c r="X32" s="28"/>
      <c r="Y32" s="28"/>
      <c r="Z32" s="28"/>
      <c r="AA32" s="28"/>
      <c r="AB32" s="28"/>
    </row>
    <row r="33" spans="3:30">
      <c r="V33" s="28"/>
      <c r="W33" s="28"/>
      <c r="X33" s="28"/>
      <c r="Y33" s="28"/>
      <c r="Z33" s="28"/>
      <c r="AA33" s="28"/>
      <c r="AB33" s="28"/>
    </row>
    <row r="34" spans="3:30">
      <c r="C34" s="66">
        <v>44595</v>
      </c>
      <c r="D34" s="27"/>
      <c r="E34" s="27"/>
      <c r="F34" s="46" t="s">
        <v>84</v>
      </c>
      <c r="G34" s="46"/>
      <c r="H34" s="46"/>
      <c r="I34" s="46"/>
      <c r="J34" s="46"/>
      <c r="K34" s="28"/>
      <c r="L34" s="46" t="s">
        <v>85</v>
      </c>
      <c r="M34" s="46"/>
      <c r="N34" s="46"/>
      <c r="O34" s="38"/>
      <c r="P34" s="38"/>
      <c r="V34" s="27"/>
      <c r="W34" s="27"/>
      <c r="X34" s="27"/>
      <c r="Y34" s="27"/>
      <c r="Z34" s="27"/>
      <c r="AA34" s="27"/>
      <c r="AB34" s="27"/>
    </row>
    <row r="35" spans="3:30">
      <c r="C35" s="39" t="s">
        <v>2</v>
      </c>
      <c r="D35" s="27"/>
      <c r="E35" s="27"/>
      <c r="F35" s="48" t="s">
        <v>72</v>
      </c>
      <c r="G35" s="48"/>
      <c r="H35" s="48"/>
      <c r="I35" s="48"/>
      <c r="J35" s="48"/>
      <c r="L35" s="47" t="s">
        <v>7</v>
      </c>
      <c r="M35" s="47"/>
      <c r="N35" s="47"/>
      <c r="O35" s="38"/>
      <c r="P35" s="38"/>
      <c r="V35" s="27"/>
      <c r="W35" s="27"/>
      <c r="X35" s="27"/>
      <c r="Y35" s="27"/>
      <c r="Z35" s="27"/>
      <c r="AA35" s="27"/>
      <c r="AB35" s="27"/>
    </row>
    <row r="38" spans="3:30">
      <c r="C38" s="26" t="s">
        <v>65</v>
      </c>
    </row>
    <row r="40" spans="3:30">
      <c r="C40" s="46"/>
      <c r="D40" s="46"/>
      <c r="E40" s="46"/>
      <c r="F40" s="46"/>
      <c r="G40" s="46"/>
      <c r="H40" s="46"/>
      <c r="I40" s="46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9 G18:I19" name="Диапазон3"/>
    <protectedRange sqref="P18:U19 X18:Z19" name="Диапазон4"/>
    <protectedRange sqref="C29 F29 L29 L34 C34 F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8:O19" name="Диапазон4_1"/>
  </protectedRanges>
  <autoFilter ref="A17:AD20"/>
  <mergeCells count="38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2022-02-04T05:11:55Z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